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nsipspa.sharepoint.com/sites/IMP-BostonConsulting/Documenti condivisi/IMP - Boston Consulting/03. Documentazione di gara/ID2947 Servizi di gestione innovativa per ASL Salerno/"/>
    </mc:Choice>
  </mc:AlternateContent>
  <xr:revisionPtr revIDLastSave="46" documentId="13_ncr:1_{F8E2496B-C243-4139-B3C0-515B03491D17}" xr6:coauthVersionLast="47" xr6:coauthVersionMax="47" xr10:uidLastSave="{05FD3B5A-BD5D-4CEF-876E-A7E713803240}"/>
  <bookViews>
    <workbookView xWindow="-110" yWindow="-110" windowWidth="19420" windowHeight="10300" tabRatio="635" xr2:uid="{00000000-000D-0000-FFFF-FFFF00000000}"/>
  </bookViews>
  <sheets>
    <sheet name="ISTRUZIONI" sheetId="15" r:id="rId1"/>
    <sheet name="GARANZIE CONTRATTO SINGOLO" sheetId="1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6" l="1"/>
  <c r="E8" i="16"/>
  <c r="D22" i="16"/>
  <c r="E22" i="16" s="1"/>
  <c r="D21" i="16"/>
  <c r="E21" i="16" s="1"/>
  <c r="E20" i="16"/>
  <c r="E10" i="16"/>
  <c r="D11" i="16" l="1"/>
  <c r="D15" i="16" s="1"/>
  <c r="D23" i="16"/>
  <c r="D24" i="16" l="1"/>
</calcChain>
</file>

<file path=xl/sharedStrings.xml><?xml version="1.0" encoding="utf-8"?>
<sst xmlns="http://schemas.openxmlformats.org/spreadsheetml/2006/main" count="37" uniqueCount="34">
  <si>
    <t>Possesso
(s/n)</t>
  </si>
  <si>
    <t>Riduzione prevista</t>
  </si>
  <si>
    <t>Requisiti per riduzione garanzia</t>
  </si>
  <si>
    <t>Riduzione applicata</t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</si>
  <si>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</si>
  <si>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t>A.1.  Possesso ISO 9000</t>
  </si>
  <si>
    <r>
      <t xml:space="preserve">A.2.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</si>
  <si>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t>C.  Ulteriori riduzioni fino a un massimo del 20%</t>
  </si>
  <si>
    <t>CALCOLO IMPORTO DELLA GARANZIA PROVVISORIA</t>
  </si>
  <si>
    <t>Importo della garanzia provvisoria al netto delle riduzioni</t>
  </si>
  <si>
    <r>
      <t xml:space="preserve">Importo base della garanzia
</t>
    </r>
    <r>
      <rPr>
        <i/>
        <sz val="10"/>
        <color theme="1"/>
        <rFont val="Calibri"/>
        <family val="2"/>
      </rPr>
      <t>(Valore % fissato in documentazione di gara)</t>
    </r>
  </si>
  <si>
    <t>CALCOLO RIDUZIONI AI SENSI DELL'ART. 106, COMMA 8, D.LGS. N. 36/2023</t>
  </si>
  <si>
    <t>Valorizzare s/n in base ai requisiti posseduti, come dichiarati nella Domanda di partecipazione</t>
  </si>
  <si>
    <r>
      <t xml:space="preserve">Incremento per ribasso compreso tra 10% e 20%
</t>
    </r>
    <r>
      <rPr>
        <i/>
        <sz val="10"/>
        <color theme="1"/>
        <rFont val="Calibri"/>
        <family val="2"/>
      </rPr>
      <t>(+1% per ogni punto di R offerto tra 10% e 20%)</t>
    </r>
  </si>
  <si>
    <r>
      <t xml:space="preserve">Incremento per ribasso auperiore al 20%
</t>
    </r>
    <r>
      <rPr>
        <i/>
        <sz val="10"/>
        <color theme="1"/>
        <rFont val="Calibri"/>
        <family val="2"/>
      </rPr>
      <t>(+2% per ogni punto di R offerto al di sopra del 20%)</t>
    </r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</si>
  <si>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</si>
  <si>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</si>
  <si>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</si>
  <si>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</si>
  <si>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</si>
  <si>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</si>
  <si>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</si>
  <si>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</si>
  <si>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</si>
  <si>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t>n</t>
  </si>
  <si>
    <r>
      <t xml:space="preserve">Sono le uniche celle di input destinate alla compilazione da parte degli operatori economici.
I valori eventualmente già riportati in queste celle </t>
    </r>
    <r>
      <rPr>
        <u/>
        <sz val="11"/>
        <color theme="1"/>
        <rFont val="Calibri"/>
        <family val="2"/>
        <scheme val="minor"/>
      </rPr>
      <t>hanno solo finalità di esempio</t>
    </r>
    <r>
      <rPr>
        <sz val="11"/>
        <color theme="1"/>
        <rFont val="Calibri"/>
        <family val="2"/>
        <scheme val="minor"/>
      </rPr>
      <t>.</t>
    </r>
  </si>
  <si>
    <t>CALCOLO IMPORTO DELLA GARANZIA DEFINITIVA</t>
  </si>
  <si>
    <r>
      <t xml:space="preserve">Importo della garanzia definitiva </t>
    </r>
    <r>
      <rPr>
        <u/>
        <sz val="10"/>
        <color theme="1"/>
        <rFont val="Calibri"/>
        <family val="2"/>
        <scheme val="minor"/>
      </rPr>
      <t xml:space="preserve">ante </t>
    </r>
    <r>
      <rPr>
        <sz val="10"/>
        <color theme="1"/>
        <rFont val="Calibri"/>
        <family val="2"/>
        <scheme val="minor"/>
      </rPr>
      <t>applicazione delle riduzioni ex art. 106 comma 8</t>
    </r>
  </si>
  <si>
    <t>Alemno una certificazione tra le certificazioni ISO 13485 (Sistemi di gestione qualità per dispositivi medici) e ISO 14001 (Sistemi di gestione ambientale)</t>
  </si>
  <si>
    <r>
      <t xml:space="preserve">Importo base della garanzia provvisoria
</t>
    </r>
    <r>
      <rPr>
        <i/>
        <sz val="10"/>
        <color rgb="FFFF0000"/>
        <rFont val="Calibri"/>
        <family val="2"/>
        <scheme val="minor"/>
      </rPr>
      <t>Inserire il valore della garanzia provvisoria riportato nel disciplinare (NB: il valore è indicato preventivamente a solo titolo di esempio)</t>
    </r>
  </si>
  <si>
    <r>
      <rPr>
        <b/>
        <sz val="10"/>
        <color theme="1"/>
        <rFont val="Calibri"/>
        <family val="2"/>
        <scheme val="minor"/>
      </rPr>
      <t>Importo di riferimento</t>
    </r>
    <r>
      <rPr>
        <sz val="10"/>
        <color theme="1"/>
        <rFont val="Calibri"/>
        <family val="2"/>
        <scheme val="minor"/>
      </rPr>
      <t xml:space="preserve"> per il calcolo della garanzia definitiva
</t>
    </r>
    <r>
      <rPr>
        <i/>
        <sz val="10"/>
        <color rgb="FFFF0000"/>
        <rFont val="Calibri"/>
        <family val="2"/>
        <scheme val="minor"/>
      </rPr>
      <t>Inserire il valore contrattuale corretto, determinato come da par. 24.2 del disciplinare di gara / capitolato d'oneri (NB: il valore è indicato preventivamente a solo titolo di esempio)</t>
    </r>
  </si>
  <si>
    <r>
      <t xml:space="preserve">Ribasso percentuale offerto
</t>
    </r>
    <r>
      <rPr>
        <sz val="10"/>
        <color rgb="FFFF0000"/>
        <rFont val="Calibri"/>
        <family val="2"/>
      </rPr>
      <t>Inserire R offerto, determinato come da par. 17 del disciplinare di gara (NB: il valore è indicato preventivamente a solo titolo di esempio)</t>
    </r>
  </si>
  <si>
    <t>Importo finale garanzia definitiva</t>
  </si>
  <si>
    <t xml:space="preserve">B.  Fideiussione, emessa e firmata digitalmente, gestita mediante verifica telematica sul sito internet dell'emittente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</si>
</sst>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000"/>
    <numFmt numFmtId="166" formatCode="0.0%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FF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sz val="10"/>
      <color rgb="FFFF0000"/>
      <name val="Calibri"/>
      <family val="2"/>
    </font>
    <font>
      <b/>
      <sz val="12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4">
    <xf numFmtId="0" fontId="0" fillId="0" borderId="0" xfId="0"/>
    <xf numFmtId="44" fontId="2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2" fillId="4" borderId="1" xfId="0" applyFont="1" applyFill="1" applyBorder="1" applyAlignment="1" applyProtection="1">
      <alignment horizontal="center" vertical="center"/>
      <protection locked="0"/>
    </xf>
    <xf numFmtId="10" fontId="6" fillId="4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 wrapText="1"/>
    </xf>
    <xf numFmtId="9" fontId="2" fillId="0" borderId="1" xfId="1" applyFont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9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 applyProtection="1">
      <alignment horizontal="center" vertical="center"/>
      <protection locked="0"/>
    </xf>
    <xf numFmtId="9" fontId="2" fillId="7" borderId="6" xfId="1" applyFont="1" applyFill="1" applyBorder="1" applyAlignment="1">
      <alignment horizontal="center" vertical="center"/>
    </xf>
    <xf numFmtId="10" fontId="6" fillId="8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7" fillId="0" borderId="0" xfId="0" applyFont="1"/>
    <xf numFmtId="9" fontId="18" fillId="0" borderId="1" xfId="0" applyNumberFormat="1" applyFont="1" applyBorder="1" applyAlignment="1">
      <alignment horizontal="center" vertical="center"/>
    </xf>
    <xf numFmtId="165" fontId="15" fillId="0" borderId="0" xfId="0" applyNumberFormat="1" applyFont="1"/>
    <xf numFmtId="0" fontId="15" fillId="0" borderId="0" xfId="0" applyFont="1"/>
    <xf numFmtId="9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9" fontId="2" fillId="0" borderId="6" xfId="1" applyFont="1" applyBorder="1" applyAlignment="1" applyProtection="1">
      <alignment horizontal="center" vertical="center"/>
      <protection locked="0"/>
    </xf>
    <xf numFmtId="9" fontId="2" fillId="0" borderId="7" xfId="1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8" xfId="0" quotePrefix="1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4" fontId="6" fillId="4" borderId="2" xfId="2" applyFont="1" applyFill="1" applyBorder="1" applyAlignment="1" applyProtection="1">
      <alignment horizontal="center" vertical="center"/>
      <protection locked="0"/>
    </xf>
    <xf numFmtId="44" fontId="6" fillId="4" borderId="3" xfId="2" applyFont="1" applyFill="1" applyBorder="1" applyAlignment="1" applyProtection="1">
      <alignment horizontal="center" vertical="center"/>
      <protection locked="0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44" fontId="6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6" borderId="0" xfId="0" applyFill="1"/>
    <xf numFmtId="0" fontId="0" fillId="6" borderId="5" xfId="0" applyFill="1" applyBorder="1" applyAlignment="1">
      <alignment horizontal="center"/>
    </xf>
    <xf numFmtId="0" fontId="9" fillId="6" borderId="5" xfId="0" applyFont="1" applyFill="1" applyBorder="1" applyAlignment="1">
      <alignment horizontal="center" vertical="center" wrapText="1"/>
    </xf>
    <xf numFmtId="0" fontId="2" fillId="6" borderId="0" xfId="0" applyFont="1" applyFill="1"/>
    <xf numFmtId="0" fontId="19" fillId="6" borderId="0" xfId="0" applyFont="1" applyFill="1" applyAlignment="1">
      <alignment vertical="center"/>
    </xf>
    <xf numFmtId="0" fontId="4" fillId="6" borderId="0" xfId="0" applyFont="1" applyFill="1"/>
    <xf numFmtId="0" fontId="14" fillId="6" borderId="0" xfId="0" applyFont="1" applyFill="1" applyAlignment="1">
      <alignment vertical="center"/>
    </xf>
    <xf numFmtId="0" fontId="7" fillId="6" borderId="0" xfId="0" applyFont="1" applyFill="1" applyAlignment="1">
      <alignment vertical="center"/>
    </xf>
    <xf numFmtId="0" fontId="17" fillId="6" borderId="0" xfId="0" applyFont="1" applyFill="1"/>
    <xf numFmtId="0" fontId="0" fillId="6" borderId="0" xfId="0" applyFill="1" applyAlignment="1">
      <alignment vertical="center" wrapText="1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1"/>
  <sheetViews>
    <sheetView tabSelected="1" workbookViewId="0">
      <selection activeCell="B3" sqref="B3:E3"/>
    </sheetView>
  </sheetViews>
  <sheetFormatPr defaultRowHeight="14.5" x14ac:dyDescent="0.35"/>
  <cols>
    <col min="1" max="2" width="8.7265625" style="54"/>
    <col min="3" max="3" width="20.1796875" customWidth="1"/>
    <col min="4" max="4" width="86" customWidth="1"/>
    <col min="5" max="5" width="8.7265625" style="54"/>
  </cols>
  <sheetData>
    <row r="1" spans="1:5" s="54" customFormat="1" x14ac:dyDescent="0.35"/>
    <row r="2" spans="1:5" s="54" customFormat="1" x14ac:dyDescent="0.35"/>
    <row r="3" spans="1:5" s="54" customFormat="1" x14ac:dyDescent="0.35"/>
    <row r="4" spans="1:5" s="18" customFormat="1" ht="31.5" customHeight="1" x14ac:dyDescent="0.35">
      <c r="A4" s="62"/>
      <c r="B4" s="62"/>
      <c r="C4" s="52" t="s">
        <v>15</v>
      </c>
      <c r="D4" s="52"/>
      <c r="E4" s="62"/>
    </row>
    <row r="5" spans="1:5" s="18" customFormat="1" ht="31.5" customHeight="1" x14ac:dyDescent="0.35">
      <c r="A5" s="62"/>
      <c r="B5" s="62"/>
      <c r="C5" s="52" t="s">
        <v>16</v>
      </c>
      <c r="D5" s="52"/>
      <c r="E5" s="62"/>
    </row>
    <row r="6" spans="1:5" s="18" customFormat="1" ht="31.5" customHeight="1" x14ac:dyDescent="0.35">
      <c r="A6" s="62"/>
      <c r="B6" s="62"/>
      <c r="C6" s="52" t="s">
        <v>17</v>
      </c>
      <c r="D6" s="52"/>
      <c r="E6" s="62"/>
    </row>
    <row r="7" spans="1:5" x14ac:dyDescent="0.35">
      <c r="C7" s="53"/>
      <c r="D7" s="53"/>
    </row>
    <row r="8" spans="1:5" x14ac:dyDescent="0.35">
      <c r="C8" s="52" t="s">
        <v>18</v>
      </c>
      <c r="D8" s="52"/>
    </row>
    <row r="9" spans="1:5" ht="34.5" customHeight="1" x14ac:dyDescent="0.35">
      <c r="C9" s="15" t="s">
        <v>19</v>
      </c>
      <c r="D9" s="14" t="s">
        <v>25</v>
      </c>
    </row>
    <row r="10" spans="1:5" ht="34.5" customHeight="1" x14ac:dyDescent="0.35">
      <c r="C10" s="16" t="s">
        <v>20</v>
      </c>
      <c r="D10" s="14" t="s">
        <v>21</v>
      </c>
    </row>
    <row r="11" spans="1:5" ht="34.5" customHeight="1" x14ac:dyDescent="0.35">
      <c r="C11" s="17" t="s">
        <v>22</v>
      </c>
      <c r="D11" s="14" t="s">
        <v>23</v>
      </c>
    </row>
    <row r="12" spans="1:5" s="54" customFormat="1" x14ac:dyDescent="0.35">
      <c r="C12" s="63"/>
      <c r="D12" s="63"/>
    </row>
    <row r="13" spans="1:5" x14ac:dyDescent="0.35">
      <c r="C13" s="13"/>
    </row>
    <row r="14" spans="1:5" x14ac:dyDescent="0.35">
      <c r="C14" s="13"/>
    </row>
    <row r="15" spans="1:5" x14ac:dyDescent="0.35">
      <c r="C15" s="13"/>
    </row>
    <row r="16" spans="1:5" x14ac:dyDescent="0.35">
      <c r="C16" s="13"/>
    </row>
    <row r="17" spans="3:3" x14ac:dyDescent="0.35">
      <c r="C17" s="13"/>
    </row>
    <row r="18" spans="3:3" x14ac:dyDescent="0.35">
      <c r="C18" s="13"/>
    </row>
    <row r="19" spans="3:3" x14ac:dyDescent="0.35">
      <c r="C19" s="13"/>
    </row>
    <row r="20" spans="3:3" x14ac:dyDescent="0.35">
      <c r="C20" s="13"/>
    </row>
    <row r="21" spans="3:3" x14ac:dyDescent="0.35">
      <c r="C21" s="13"/>
    </row>
  </sheetData>
  <mergeCells count="5">
    <mergeCell ref="C4:D4"/>
    <mergeCell ref="C5:D5"/>
    <mergeCell ref="C6:D6"/>
    <mergeCell ref="C7:D7"/>
    <mergeCell ref="C8:D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5"/>
  <sheetViews>
    <sheetView zoomScaleNormal="100" zoomScaleSheetLayoutView="97" workbookViewId="0">
      <selection activeCell="A16" sqref="A16:XFD16"/>
    </sheetView>
  </sheetViews>
  <sheetFormatPr defaultRowHeight="14.5" x14ac:dyDescent="0.35"/>
  <cols>
    <col min="1" max="1" width="5.1796875" style="54" customWidth="1"/>
    <col min="2" max="2" width="42.81640625" customWidth="1"/>
    <col min="3" max="3" width="13.54296875" customWidth="1"/>
    <col min="5" max="5" width="14.1796875" customWidth="1"/>
    <col min="6" max="6" width="8.7265625" style="54"/>
  </cols>
  <sheetData>
    <row r="1" spans="1:13" s="54" customFormat="1" x14ac:dyDescent="0.35"/>
    <row r="2" spans="1:13" s="54" customFormat="1" x14ac:dyDescent="0.35">
      <c r="B2" s="57"/>
      <c r="C2" s="57"/>
      <c r="D2" s="57"/>
      <c r="E2" s="57"/>
      <c r="F2" s="57"/>
    </row>
    <row r="3" spans="1:13" ht="28.5" customHeight="1" x14ac:dyDescent="0.35">
      <c r="B3" s="24" t="s">
        <v>11</v>
      </c>
      <c r="C3" s="24"/>
      <c r="D3" s="24"/>
      <c r="E3" s="24"/>
      <c r="F3" s="57"/>
    </row>
    <row r="4" spans="1:13" ht="28.5" customHeight="1" x14ac:dyDescent="0.35">
      <c r="B4" s="25" t="s">
        <v>12</v>
      </c>
      <c r="C4" s="26"/>
      <c r="D4" s="26"/>
      <c r="E4" s="27"/>
      <c r="F4" s="57"/>
    </row>
    <row r="5" spans="1:13" ht="26" x14ac:dyDescent="0.35">
      <c r="B5" s="7" t="s">
        <v>2</v>
      </c>
      <c r="C5" s="7" t="s">
        <v>1</v>
      </c>
      <c r="D5" s="7" t="s">
        <v>0</v>
      </c>
      <c r="E5" s="7" t="s">
        <v>3</v>
      </c>
      <c r="F5" s="57"/>
    </row>
    <row r="6" spans="1:13" x14ac:dyDescent="0.35">
      <c r="A6" s="55"/>
      <c r="B6" s="5" t="s">
        <v>5</v>
      </c>
      <c r="C6" s="2">
        <v>0.3</v>
      </c>
      <c r="D6" s="3" t="s">
        <v>24</v>
      </c>
      <c r="E6" s="28">
        <f>IF(D7="s",C7,IF(D6="s",C6,0))</f>
        <v>0</v>
      </c>
      <c r="F6" s="57"/>
    </row>
    <row r="7" spans="1:13" ht="26" x14ac:dyDescent="0.35">
      <c r="A7" s="55"/>
      <c r="B7" s="5" t="s">
        <v>6</v>
      </c>
      <c r="C7" s="2">
        <v>0.5</v>
      </c>
      <c r="D7" s="3" t="s">
        <v>24</v>
      </c>
      <c r="E7" s="29"/>
      <c r="F7" s="57"/>
    </row>
    <row r="8" spans="1:13" ht="38.5" customHeight="1" x14ac:dyDescent="0.35">
      <c r="B8" s="23" t="s">
        <v>33</v>
      </c>
      <c r="C8" s="2">
        <v>0.1</v>
      </c>
      <c r="D8" s="3" t="s">
        <v>24</v>
      </c>
      <c r="E8" s="6">
        <f>IF(D8="s",C8,0)</f>
        <v>0</v>
      </c>
      <c r="F8" s="58"/>
      <c r="G8" s="20"/>
      <c r="H8" s="21"/>
      <c r="I8" s="21"/>
      <c r="J8" s="21"/>
      <c r="K8" s="21"/>
      <c r="L8" s="21"/>
    </row>
    <row r="9" spans="1:13" x14ac:dyDescent="0.35">
      <c r="B9" s="8" t="s">
        <v>7</v>
      </c>
      <c r="C9" s="9"/>
      <c r="D9" s="10"/>
      <c r="E9" s="11"/>
      <c r="F9" s="30"/>
      <c r="G9" s="31"/>
      <c r="H9" s="31"/>
      <c r="I9" s="31"/>
      <c r="J9" s="31"/>
      <c r="K9" s="31"/>
      <c r="L9" s="31"/>
      <c r="M9" s="31"/>
    </row>
    <row r="10" spans="1:13" ht="40.5" customHeight="1" x14ac:dyDescent="0.35">
      <c r="A10" s="56"/>
      <c r="B10" s="23" t="s">
        <v>28</v>
      </c>
      <c r="C10" s="22">
        <v>0.2</v>
      </c>
      <c r="D10" s="3" t="s">
        <v>24</v>
      </c>
      <c r="E10" s="6">
        <f>IF(D10="s",C10,0)</f>
        <v>0</v>
      </c>
      <c r="F10" s="30"/>
      <c r="G10" s="31"/>
      <c r="H10" s="31"/>
      <c r="I10" s="31"/>
      <c r="J10" s="31"/>
      <c r="K10" s="31"/>
      <c r="L10" s="31"/>
      <c r="M10" s="31"/>
    </row>
    <row r="11" spans="1:13" ht="43.5" customHeight="1" x14ac:dyDescent="0.35">
      <c r="B11" s="34" t="s">
        <v>4</v>
      </c>
      <c r="C11" s="35"/>
      <c r="D11" s="36">
        <f>IFERROR(1-(1-E6)*(1-E8)*(1-E10),1-(1-E6)*(1-E10))</f>
        <v>0</v>
      </c>
      <c r="E11" s="36"/>
      <c r="F11" s="59"/>
    </row>
    <row r="13" spans="1:13" ht="27" customHeight="1" x14ac:dyDescent="0.35">
      <c r="B13" s="24" t="s">
        <v>8</v>
      </c>
      <c r="C13" s="24"/>
      <c r="D13" s="24"/>
      <c r="E13" s="24"/>
    </row>
    <row r="14" spans="1:13" ht="60.75" customHeight="1" x14ac:dyDescent="0.35">
      <c r="B14" s="44" t="s">
        <v>29</v>
      </c>
      <c r="C14" s="45"/>
      <c r="D14" s="42">
        <v>100000</v>
      </c>
      <c r="E14" s="43"/>
      <c r="F14" s="32"/>
      <c r="G14" s="33"/>
      <c r="H14" s="33"/>
      <c r="I14" s="33"/>
      <c r="J14" s="33"/>
      <c r="K14" s="33"/>
      <c r="L14" s="33"/>
      <c r="M14" s="33"/>
    </row>
    <row r="15" spans="1:13" x14ac:dyDescent="0.35">
      <c r="B15" s="46" t="s">
        <v>9</v>
      </c>
      <c r="C15" s="47"/>
      <c r="D15" s="48">
        <f>ROUND((1-$D$11)*$D14,0)</f>
        <v>100000</v>
      </c>
      <c r="E15" s="48"/>
    </row>
    <row r="17" spans="2:6" ht="31.5" customHeight="1" x14ac:dyDescent="0.35">
      <c r="B17" s="24" t="s">
        <v>26</v>
      </c>
      <c r="C17" s="37"/>
      <c r="D17" s="37"/>
      <c r="E17" s="38"/>
      <c r="F17" s="60"/>
    </row>
    <row r="18" spans="2:6" ht="61.5" customHeight="1" x14ac:dyDescent="0.35">
      <c r="B18" s="40" t="s">
        <v>30</v>
      </c>
      <c r="C18" s="41"/>
      <c r="D18" s="42">
        <v>1000000</v>
      </c>
      <c r="E18" s="43"/>
      <c r="F18" s="61"/>
    </row>
    <row r="19" spans="2:6" ht="44.25" customHeight="1" x14ac:dyDescent="0.35">
      <c r="B19" s="39" t="s">
        <v>31</v>
      </c>
      <c r="C19" s="39"/>
      <c r="D19" s="4">
        <v>0.24</v>
      </c>
      <c r="E19" s="12"/>
      <c r="F19" s="61"/>
    </row>
    <row r="20" spans="2:6" ht="29" customHeight="1" x14ac:dyDescent="0.35">
      <c r="B20" s="39" t="s">
        <v>10</v>
      </c>
      <c r="C20" s="39"/>
      <c r="D20" s="19">
        <v>0.1</v>
      </c>
      <c r="E20" s="1">
        <f>D20*D$18</f>
        <v>100000</v>
      </c>
      <c r="F20" s="61"/>
    </row>
    <row r="21" spans="2:6" ht="29.25" customHeight="1" x14ac:dyDescent="0.35">
      <c r="B21" s="39" t="s">
        <v>13</v>
      </c>
      <c r="C21" s="39"/>
      <c r="D21" s="6">
        <f>IF(D19&gt;10%,MIN(D19-10%,10%),0%)</f>
        <v>0.1</v>
      </c>
      <c r="E21" s="1">
        <f>D21*D$18</f>
        <v>100000</v>
      </c>
    </row>
    <row r="22" spans="2:6" ht="29.25" customHeight="1" x14ac:dyDescent="0.35">
      <c r="B22" s="39" t="s">
        <v>14</v>
      </c>
      <c r="C22" s="39"/>
      <c r="D22" s="6">
        <f>IF(D19&gt;20%,2*(D19-20%),0%)</f>
        <v>7.999999999999996E-2</v>
      </c>
      <c r="E22" s="1">
        <f>D22*D$18</f>
        <v>79999.999999999956</v>
      </c>
    </row>
    <row r="23" spans="2:6" ht="29.25" customHeight="1" x14ac:dyDescent="0.35">
      <c r="B23" s="49" t="s">
        <v>27</v>
      </c>
      <c r="C23" s="49"/>
      <c r="D23" s="50">
        <f>SUM(E20:E22)</f>
        <v>279999.99999999994</v>
      </c>
      <c r="E23" s="50"/>
    </row>
    <row r="24" spans="2:6" ht="30" customHeight="1" x14ac:dyDescent="0.35">
      <c r="B24" s="51" t="s">
        <v>32</v>
      </c>
      <c r="C24" s="51"/>
      <c r="D24" s="48">
        <f>ROUND((1-$D$11)*$D23,0)</f>
        <v>280000</v>
      </c>
      <c r="E24" s="48"/>
    </row>
    <row r="25" spans="2:6" s="54" customFormat="1" x14ac:dyDescent="0.35"/>
  </sheetData>
  <mergeCells count="24">
    <mergeCell ref="B23:C23"/>
    <mergeCell ref="D23:E23"/>
    <mergeCell ref="B24:C24"/>
    <mergeCell ref="D24:E24"/>
    <mergeCell ref="B19:C19"/>
    <mergeCell ref="B20:C20"/>
    <mergeCell ref="B21:C21"/>
    <mergeCell ref="F14:M14"/>
    <mergeCell ref="B11:C11"/>
    <mergeCell ref="D11:E11"/>
    <mergeCell ref="B17:E17"/>
    <mergeCell ref="B22:C22"/>
    <mergeCell ref="B18:C18"/>
    <mergeCell ref="D18:E18"/>
    <mergeCell ref="B13:E13"/>
    <mergeCell ref="B14:C14"/>
    <mergeCell ref="D14:E14"/>
    <mergeCell ref="B15:C15"/>
    <mergeCell ref="D15:E15"/>
    <mergeCell ref="B3:E3"/>
    <mergeCell ref="B4:E4"/>
    <mergeCell ref="A6:A7"/>
    <mergeCell ref="E6:E7"/>
    <mergeCell ref="F9:M10"/>
  </mergeCells>
  <dataValidations count="1">
    <dataValidation type="list" allowBlank="1" showInputMessage="1" showErrorMessage="1" sqref="D6:D10" xr:uid="{00000000-0002-0000-0200-000000000000}">
      <formula1>"s,n"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49CEA74A511104481320C5C68E5F2E8" ma:contentTypeVersion="10" ma:contentTypeDescription="Creare un nuovo documento." ma:contentTypeScope="" ma:versionID="a88378393af9d458f1ad146b745b6a88">
  <xsd:schema xmlns:xsd="http://www.w3.org/2001/XMLSchema" xmlns:xs="http://www.w3.org/2001/XMLSchema" xmlns:p="http://schemas.microsoft.com/office/2006/metadata/properties" xmlns:ns2="93cd5faf-1904-4bbd-8598-f213a7daec58" xmlns:ns3="e64f4bff-adad-4694-8030-7b5c72278ad4" targetNamespace="http://schemas.microsoft.com/office/2006/metadata/properties" ma:root="true" ma:fieldsID="0b30c436d7a6a1f8e854c98c2d832766" ns2:_="" ns3:_="">
    <xsd:import namespace="93cd5faf-1904-4bbd-8598-f213a7daec58"/>
    <xsd:import namespace="e64f4bff-adad-4694-8030-7b5c72278a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cd5faf-1904-4bbd-8598-f213a7daec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ff0b1488-145e-4f65-b70b-1ba7c2ec0a5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4f4bff-adad-4694-8030-7b5c72278ad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9acb53c-d1f8-4e0c-ade7-c7d77df09133}" ma:internalName="TaxCatchAll" ma:showField="CatchAllData" ma:web="e64f4bff-adad-4694-8030-7b5c72278a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3cd5faf-1904-4bbd-8598-f213a7daec58">
      <Terms xmlns="http://schemas.microsoft.com/office/infopath/2007/PartnerControls"/>
    </lcf76f155ced4ddcb4097134ff3c332f>
    <TaxCatchAll xmlns="e64f4bff-adad-4694-8030-7b5c72278ad4" xsi:nil="true"/>
  </documentManagement>
</p:properties>
</file>

<file path=customXml/itemProps1.xml><?xml version="1.0" encoding="utf-8"?>
<ds:datastoreItem xmlns:ds="http://schemas.openxmlformats.org/officeDocument/2006/customXml" ds:itemID="{20DCA933-A1B8-43E1-876E-794FBBF712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5120E3-9F25-4905-8E43-4816430778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cd5faf-1904-4bbd-8598-f213a7daec58"/>
    <ds:schemaRef ds:uri="e64f4bff-adad-4694-8030-7b5c72278a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AFB14CA-DDB5-4F46-A26A-81C59685A817}">
  <ds:schemaRefs>
    <ds:schemaRef ds:uri="http://schemas.microsoft.com/office/infopath/2007/PartnerControls"/>
    <ds:schemaRef ds:uri="93cd5faf-1904-4bbd-8598-f213a7daec58"/>
    <ds:schemaRef ds:uri="http://purl.org/dc/elements/1.1/"/>
    <ds:schemaRef ds:uri="http://schemas.microsoft.com/office/2006/documentManagement/types"/>
    <ds:schemaRef ds:uri="e64f4bff-adad-4694-8030-7b5c72278ad4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ISTRUZIONI</vt:lpstr>
      <vt:lpstr>GARANZIE CONTRATTO SINGOLO</vt:lpstr>
    </vt:vector>
  </TitlesOfParts>
  <Company>CONSIP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sparro</dc:creator>
  <cp:lastModifiedBy>Cavallaro Giuliana</cp:lastModifiedBy>
  <cp:lastPrinted>2026-07-31T07:54:50Z</cp:lastPrinted>
  <dcterms:created xsi:type="dcterms:W3CDTF">2016-02-02T10:53:31Z</dcterms:created>
  <dcterms:modified xsi:type="dcterms:W3CDTF">2026-07-31T07:55:46Z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0x010100049CEA74A511104481320C5C68E5F2E8</vt:lpwstr>
  </property>
  <property fmtid="{D5CDD505-2E9C-101B-9397-08002B2CF9AE}" pid="3" name="MediaServiceImageTags">
    <vt:lpwstr/>
  </property>
</Properties>
</file>